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4_{C98D5DDA-C525-4620-B14B-CE339FAD73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 l="1"/>
  <c r="G14" i="1" s="1"/>
  <c r="F20" i="1" l="1"/>
  <c r="F18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<sst xmlns="http://schemas.openxmlformats.org/spreadsheetml/2006/main" count="18" uniqueCount="18">
  <si>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</si>
  <si>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</si>
  <si>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</si>
  <si>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</si>
  <si>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</si>
  <si>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</si>
  <si>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</si>
  <si>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</si>
  <si>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Camicie</t>
  </si>
  <si>
    <t>Cravatte</t>
  </si>
  <si>
    <t>Scarpe invernali</t>
  </si>
  <si>
    <t>Scarpe estive</t>
  </si>
  <si>
    <t>Cinture</t>
  </si>
  <si>
    <t>Giacconi</t>
  </si>
  <si>
    <t>Importo totale (€)</t>
  </si>
  <si>
    <t xml:space="preserve">RDA n.  </t>
  </si>
  <si>
    <t>Abiti invernali (giacca + pantalone)</t>
  </si>
  <si>
    <t>Abiti estivi (giacca + pantalone)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</si>
</sst>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/>
    <xf numFmtId="165" fontId="2" fillId="4" borderId="5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0" fontId="17" fillId="5" borderId="8" xfId="0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13" xfId="0" applyNumberFormat="1" applyFont="1" applyBorder="1" applyAlignment="1" applyProtection="1">
      <alignment horizontal="center" vertical="center" wrapText="1"/>
      <protection locked="0"/>
    </xf>
    <xf numFmtId="165" fontId="16" fillId="0" borderId="14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17" fillId="5" borderId="7" xfId="0" applyFont="1" applyFill="1" applyBorder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N20"/>
  <sheetViews>
    <sheetView tabSelected="1" zoomScale="76" zoomScaleNormal="76" workbookViewId="0">
      <selection activeCell="E6" sqref="E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7.7265625" bestFit="1" customWidth="1"/>
    <col min="5" max="5" width="10.453125" customWidth="1"/>
    <col min="6" max="6" width="23.453125" customWidth="1"/>
    <col min="7" max="7" width="24.7265625" customWidth="1"/>
    <col min="14" max="14" width="10.81640625" bestFit="1" customWidth="1"/>
  </cols>
  <sheetData>
    <row r="2" spans="3:14" ht="15.5" x14ac:dyDescent="0.35">
      <c r="C2" s="14" t="s">
        <v>15</v>
      </c>
      <c r="D2" s="14"/>
      <c r="H2" s="1"/>
    </row>
    <row r="3" spans="3:14" ht="18" customHeight="1" thickBot="1" x14ac:dyDescent="0.4">
      <c r="H3" s="9"/>
    </row>
    <row r="4" spans="3:14" ht="15" thickBot="1" x14ac:dyDescent="0.4">
      <c r="F4" s="8" t="s">
        <v>0</v>
      </c>
      <c r="H4" s="9"/>
    </row>
    <row r="5" spans="3:14" ht="60.75" customHeight="1" thickBot="1" x14ac:dyDescent="0.4">
      <c r="D5" s="13" t="s">
        <v>1</v>
      </c>
      <c r="E5" s="13" t="s">
        <v>7</v>
      </c>
      <c r="F5" s="12" t="s">
        <v>5</v>
      </c>
      <c r="G5" s="13" t="s">
        <v>14</v>
      </c>
    </row>
    <row r="6" spans="3:14" ht="22.5" customHeight="1" x14ac:dyDescent="0.35">
      <c r="D6" s="25" t="s">
        <v>16</v>
      </c>
      <c r="E6" s="17">
        <v>60</v>
      </c>
      <c r="F6" s="18"/>
      <c r="G6" s="19">
        <f>E6*F6</f>
        <v>0</v>
      </c>
      <c r="I6" s="24"/>
      <c r="N6" s="24"/>
    </row>
    <row r="7" spans="3:14" ht="22.5" customHeight="1" x14ac:dyDescent="0.35">
      <c r="D7" s="26" t="s">
        <v>17</v>
      </c>
      <c r="E7" s="20">
        <v>60</v>
      </c>
      <c r="F7" s="16"/>
      <c r="G7" s="21">
        <f t="shared" ref="G7:G11" si="0">E7*F7</f>
        <v>0</v>
      </c>
      <c r="I7" s="24"/>
      <c r="N7" s="24"/>
    </row>
    <row r="8" spans="3:14" ht="22.5" customHeight="1" x14ac:dyDescent="0.35">
      <c r="D8" s="26" t="s">
        <v>8</v>
      </c>
      <c r="E8" s="20">
        <v>300</v>
      </c>
      <c r="F8" s="16"/>
      <c r="G8" s="21">
        <f t="shared" si="0"/>
        <v>0</v>
      </c>
      <c r="I8" s="24"/>
      <c r="N8" s="24"/>
    </row>
    <row r="9" spans="3:14" ht="22.5" customHeight="1" x14ac:dyDescent="0.35">
      <c r="D9" s="26" t="s">
        <v>9</v>
      </c>
      <c r="E9" s="20">
        <v>120</v>
      </c>
      <c r="F9" s="16"/>
      <c r="G9" s="21">
        <f t="shared" si="0"/>
        <v>0</v>
      </c>
      <c r="I9" s="24"/>
      <c r="N9" s="24"/>
    </row>
    <row r="10" spans="3:14" ht="22.5" customHeight="1" x14ac:dyDescent="0.35">
      <c r="D10" s="26" t="s">
        <v>10</v>
      </c>
      <c r="E10" s="20">
        <v>60</v>
      </c>
      <c r="F10" s="16"/>
      <c r="G10" s="21">
        <f t="shared" si="0"/>
        <v>0</v>
      </c>
      <c r="I10" s="24"/>
      <c r="N10" s="24"/>
    </row>
    <row r="11" spans="3:14" ht="22.5" customHeight="1" x14ac:dyDescent="0.35">
      <c r="D11" s="26" t="s">
        <v>11</v>
      </c>
      <c r="E11" s="20">
        <v>60</v>
      </c>
      <c r="F11" s="16"/>
      <c r="G11" s="21">
        <f t="shared" si="0"/>
        <v>0</v>
      </c>
      <c r="I11" s="24"/>
      <c r="N11" s="24"/>
    </row>
    <row r="12" spans="3:14" ht="22.5" customHeight="1" x14ac:dyDescent="0.35">
      <c r="D12" s="26" t="s">
        <v>12</v>
      </c>
      <c r="E12" s="20">
        <v>60</v>
      </c>
      <c r="F12" s="16"/>
      <c r="G12" s="21">
        <f t="shared" ref="G12" si="1">E12*F12</f>
        <v>0</v>
      </c>
      <c r="I12" s="24"/>
      <c r="N12" s="24"/>
    </row>
    <row r="13" spans="3:14" ht="22.5" customHeight="1" thickBot="1" x14ac:dyDescent="0.4">
      <c r="D13" s="27" t="s">
        <v>13</v>
      </c>
      <c r="E13" s="28">
        <v>20</v>
      </c>
      <c r="F13" s="22"/>
      <c r="G13" s="23">
        <f t="shared" ref="G13" si="2">E13*F13</f>
        <v>0</v>
      </c>
      <c r="I13" s="24"/>
      <c r="N13" s="24"/>
    </row>
    <row r="14" spans="3:14" ht="74.25" customHeight="1" thickBot="1" x14ac:dyDescent="0.4">
      <c r="D14" s="29" t="s">
        <v>2</v>
      </c>
      <c r="E14" s="30"/>
      <c r="F14" s="31"/>
      <c r="G14" s="15">
        <f>IF((SUM(G6:G13))&lt;=F16,(SUM(G6:G13)),"ERRORE l'importo offerto supera la base d'asta")</f>
        <v>0</v>
      </c>
      <c r="J14" s="24"/>
      <c r="N14" s="24"/>
    </row>
    <row r="15" spans="3:14" ht="12.75" customHeight="1" thickBot="1" x14ac:dyDescent="0.4">
      <c r="F15" s="1"/>
      <c r="G15" s="4"/>
      <c r="H15" s="2"/>
      <c r="I15" s="2"/>
      <c r="J15" s="2"/>
      <c r="N15" s="24"/>
    </row>
    <row r="16" spans="3:14" s="2" customFormat="1" ht="41.25" customHeight="1" thickBot="1" x14ac:dyDescent="0.4">
      <c r="D16" s="11" t="s">
        <v>4</v>
      </c>
      <c r="F16" s="32">
        <v>45000</v>
      </c>
      <c r="G16" s="33"/>
      <c r="N16" s="24"/>
    </row>
    <row r="17" spans="4:10" s="2" customFormat="1" ht="15" customHeight="1" thickBot="1" x14ac:dyDescent="0.4">
      <c r="D17" s="3"/>
      <c r="F17" s="6"/>
    </row>
    <row r="18" spans="4:10" s="2" customFormat="1" ht="66" customHeight="1" thickBot="1" x14ac:dyDescent="0.4">
      <c r="D18" s="11" t="s">
        <v>6</v>
      </c>
      <c r="F18" s="34" t="str">
        <f>IF(G14&gt;F16,"ATTENZIONE: L'offerta complessiva è superiore alla Base d'asta","OK")</f>
        <v>OK</v>
      </c>
      <c r="G18" s="35"/>
      <c r="H18"/>
      <c r="I18"/>
      <c r="J18"/>
    </row>
    <row r="19" spans="4:10" s="2" customFormat="1" ht="15" customHeight="1" thickBot="1" x14ac:dyDescent="0.4">
      <c r="D19" s="5"/>
      <c r="F19" s="10"/>
      <c r="H19"/>
      <c r="I19"/>
      <c r="J19"/>
    </row>
    <row r="20" spans="4:10" ht="31.5" customHeight="1" thickBot="1" x14ac:dyDescent="0.4">
      <c r="D20" s="7" t="s">
        <v>3</v>
      </c>
      <c r="F20" s="36">
        <f>IF((G14&lt;=F16),G14,"ERRORE")</f>
        <v>0</v>
      </c>
      <c r="G20" s="37"/>
    </row>
  </sheetData>
  <sheetProtection algorithmName="SHA-512" hashValue="ZsEfdw7zCV5lbhVrNN+fnI6En++uJke9lX2QL1CiUpY0Tek94hJcrupnIpYavRzY0A7jWEPReo/nQfBsx8TrXw==" saltValue="fG045R44XVrFrHsapAwNpA==" spinCount="100000"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F20:G20">
    <cfRule type="cellIs" dxfId="2" priority="1" operator="greaterThan">
      <formula>$F$16</formula>
    </cfRule>
    <cfRule type="cellIs" dxfId="1" priority="2" operator="lessThanOrEqual">
      <formula>$F$16</formula>
    </cfRule>
  </conditionalFormatting>
  <conditionalFormatting sqref="G14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13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2026-03-09T08:52:12Z</dcterms:modified>
</cp:coreProperties>
</file>